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KAB318\Годовой отчет 2025\Пакет на Думу\"/>
    </mc:Choice>
  </mc:AlternateContent>
  <xr:revisionPtr revIDLastSave="0" documentId="13_ncr:1_{C2D31307-BCFE-464C-A228-0CCFD219ADB9}" xr6:coauthVersionLast="47" xr6:coauthVersionMax="47" xr10:uidLastSave="{00000000-0000-0000-0000-000000000000}"/>
  <bookViews>
    <workbookView xWindow="735" yWindow="735" windowWidth="14925" windowHeight="14580" xr2:uid="{00000000-000D-0000-FFFF-FFFF00000000}"/>
  </bookViews>
  <sheets>
    <sheet name="Приложение №1 доходы" sheetId="1" r:id="rId1"/>
  </sheets>
  <definedNames>
    <definedName name="_xlnm._FilterDatabase" localSheetId="0" hidden="1">'Приложение №1 доходы'!$A$11:$D$157</definedName>
    <definedName name="_xlnm.Print_Titles" localSheetId="0">'Приложение №1 доходы'!$7:$7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5" i="1" l="1"/>
  <c r="C50" i="1"/>
  <c r="D11" i="1"/>
  <c r="C11" i="1"/>
  <c r="D150" i="1" l="1"/>
  <c r="D147" i="1"/>
  <c r="C147" i="1"/>
  <c r="C78" i="1" l="1"/>
  <c r="D70" i="1" l="1"/>
  <c r="C70" i="1"/>
  <c r="C52" i="1" l="1"/>
  <c r="D31" i="1"/>
  <c r="C31" i="1"/>
  <c r="C150" i="1" l="1"/>
  <c r="D145" i="1"/>
  <c r="C145" i="1"/>
  <c r="D143" i="1"/>
  <c r="C143" i="1"/>
  <c r="D140" i="1"/>
  <c r="C140" i="1"/>
  <c r="D132" i="1"/>
  <c r="C132" i="1"/>
  <c r="D118" i="1"/>
  <c r="C118" i="1"/>
  <c r="C115" i="1"/>
  <c r="D114" i="1" l="1"/>
  <c r="C114" i="1"/>
  <c r="C113" i="1" s="1"/>
  <c r="D62" i="1"/>
  <c r="D78" i="1"/>
  <c r="D108" i="1"/>
  <c r="C108" i="1"/>
  <c r="D67" i="1"/>
  <c r="C67" i="1"/>
  <c r="C62" i="1"/>
  <c r="D52" i="1"/>
  <c r="D47" i="1"/>
  <c r="C47" i="1"/>
  <c r="D43" i="1"/>
  <c r="C43" i="1"/>
  <c r="D37" i="1"/>
  <c r="C37" i="1"/>
  <c r="D113" i="1" l="1"/>
  <c r="C10" i="1"/>
  <c r="C8" i="1" s="1"/>
  <c r="D10" i="1"/>
  <c r="D8" i="1" l="1"/>
</calcChain>
</file>

<file path=xl/sharedStrings.xml><?xml version="1.0" encoding="utf-8"?>
<sst xmlns="http://schemas.openxmlformats.org/spreadsheetml/2006/main" count="307" uniqueCount="306">
  <si>
    <t xml:space="preserve">Приложение № 1
к решению Благовещенской
городской Думы </t>
  </si>
  <si>
    <t>тыс. рублей</t>
  </si>
  <si>
    <t>Код бюджетной классификации РФ</t>
  </si>
  <si>
    <t>Наименование показателя</t>
  </si>
  <si>
    <t>План</t>
  </si>
  <si>
    <t>Исполнено</t>
  </si>
  <si>
    <t>1 05 01011 01 0000 110</t>
  </si>
  <si>
    <t>Налог, взимаемый с налогоплательщиков, выбравших в качестве объекта налогообложения доходы</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</si>
  <si>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</si>
  <si>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</si>
  <si>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1 05 02010 02 1000 110</t>
  </si>
  <si>
    <t>1 05 03010 01 1000 110</t>
  </si>
  <si>
    <t>1 05 04010 02 1000 110</t>
  </si>
  <si>
    <t>1 06 06032 04 0000 110</t>
  </si>
  <si>
    <t>Земельный налог с организаций, обладающих земельным участком, расположенным в границах городских округов</t>
  </si>
  <si>
    <t>1 06 06042 04 0000 110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</si>
  <si>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</si>
  <si>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</si>
  <si>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</si>
  <si>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</si>
  <si>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</si>
  <si>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</si>
  <si>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</si>
  <si>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Доходы от эксплуатации и использования имущества автомобильных дорог,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</si>
  <si>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</si>
  <si>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1 13 00000 00 0000 000</t>
  </si>
  <si>
    <t>1 13 01994 04 0000 130</t>
  </si>
  <si>
    <t>Прочие доходы от оказания платных услуг (работ) получателями средств бюджетов городских округов</t>
  </si>
  <si>
    <t>1 13 02994 04 0000 130</t>
  </si>
  <si>
    <t>Прочие доходы от компенсации затрат бюджетов городских округов</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</si>
  <si>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</si>
  <si>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</si>
  <si>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</si>
  <si>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</si>
  <si>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</si>
  <si>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</si>
  <si>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</si>
  <si>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</si>
  <si>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</si>
  <si>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1 16 01154 01 0000 140</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</si>
  <si>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</si>
  <si>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</si>
  <si>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</si>
  <si>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</si>
  <si>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</si>
  <si>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</si>
  <si>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</si>
  <si>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</si>
  <si>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</si>
  <si>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</si>
  <si>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1 16 07090 04 0000 140</t>
  </si>
  <si>
    <t>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</si>
  <si>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</si>
  <si>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</si>
  <si>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</si>
  <si>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</si>
  <si>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</si>
  <si>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</si>
  <si>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</si>
  <si>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1 16 11050 01 0000 140</t>
  </si>
  <si>
    <t>Невыясненные поступления, зачисляемые в бюджеты городских округов</t>
  </si>
  <si>
    <t>1 17 05040 04 0000 180</t>
  </si>
  <si>
    <t>Прочие неналоговые доходы бюджетов городских округов</t>
  </si>
  <si>
    <t>БЕЗВОЗМЕЗДНЫЕ ПОСТУПЛЕНИЯ</t>
  </si>
  <si>
    <t>БЕЗВОЗМЕЗДНЫЕ ПОСТУПЛЕНИЯ ОТ ДРУГИХ БЮДЖЕТОВ БЮДЖЕТНОЙ СИСТЕМЫ РОССИЙСКОЙ ФЕДЕРАЦИИ</t>
  </si>
  <si>
    <t>2 02 15002 04 0000 150</t>
  </si>
  <si>
    <t>Дотации бюджетам городских округов на поддержку мер по обеспечению сбалансированности бюджетов</t>
  </si>
  <si>
    <t>2 02 20077 04 0000 150</t>
  </si>
  <si>
    <t>Субсидии бюджетам городских округов на софинансирование капитальных вложений в объекты муниципальной собственности</t>
  </si>
  <si>
    <t>2 02 20302 04 0000 150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</si>
  <si>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</si>
  <si>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</si>
  <si>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</si>
  <si>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2 02 25497 04 0000 150</t>
  </si>
  <si>
    <t>Субсидии бюджетам городских округов на реализацию мероприятий по обеспечению жильем молодых семей</t>
  </si>
  <si>
    <t>2 02 25555 04 0000 150</t>
  </si>
  <si>
    <t>Субсидии бюджетам городских округов на реализацию программ формирования современной городской среды</t>
  </si>
  <si>
    <t>2 02 29999 04 0000 150</t>
  </si>
  <si>
    <t>Прочие субсидии бюджетам городских округов</t>
  </si>
  <si>
    <t>2 02 30027 04 0000 150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</si>
  <si>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</si>
  <si>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</si>
  <si>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2 02 35082 04 0000 150</t>
  </si>
  <si>
    <t>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</si>
  <si>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</si>
  <si>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</si>
  <si>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</si>
  <si>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2 02 35304 04 0000 150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</si>
  <si>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</si>
  <si>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2 02 39999 04 0000 150</t>
  </si>
  <si>
    <t>Прочие субвенции бюджетам городских округов</t>
  </si>
  <si>
    <t>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</si>
  <si>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</si>
  <si>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2 02 49999 04 0000 150</t>
  </si>
  <si>
    <t>Прочие межбюджетные трансферты, передаваемые бюджетам городских округов</t>
  </si>
  <si>
    <t>2 07 04050 04 0000 150</t>
  </si>
  <si>
    <t>Прочие безвозмездные поступления в бюджеты городских округов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</si>
  <si>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</si>
  <si>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</si>
  <si>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</si>
  <si>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</si>
  <si>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Доходы бюджета - всего</t>
  </si>
  <si>
    <t>в том числе:</t>
  </si>
  <si>
    <t>НАЛОГОВЫЕ И НЕНАЛОГОВЫЕ ДОХОДЫ</t>
  </si>
  <si>
    <t>1 00 00000 00 0000 000</t>
  </si>
  <si>
    <t>1 01 02000 01 0000 110</t>
  </si>
  <si>
    <t>НАЛОГИ НА ТОВАРЫ (РАБОТЫ, УСЛУГИ), РЕАЛИЗУЕМЫЕ НА ТЕРРИТОРИИ РОССИЙСКОЙ ФЕДЕРАЦИИ</t>
  </si>
  <si>
    <t>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</si>
  <si>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</si>
  <si>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</si>
  <si>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</si>
  <si>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</si>
  <si>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</si>
  <si>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</si>
  <si>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</si>
  <si>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</si>
  <si>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</si>
  <si>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</si>
  <si>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НАЛОГИ НА ИМУЩЕСТВО</t>
  </si>
  <si>
    <t>1 06 00000 00 0000 000</t>
  </si>
  <si>
    <t>ГОСУДАРСТВЕННАЯ ПОШЛИНА</t>
  </si>
  <si>
    <t>1 08 00000 00 0000 000</t>
  </si>
  <si>
    <t>ЗАДОЛЖЕННОСТЬ И ПЕРЕРАСЧЕТЫ ПО ОТМЕНЕННЫМ НАЛОГАМ, СБОРАМ И ИНЫМ ОБЯЗАТЕЛЬНЫМ ПЛАТЕЖАМ</t>
  </si>
  <si>
    <t>1 09 00000 00 0000 000</t>
  </si>
  <si>
    <t>ДОХОДЫ ОТ ИСПОЛЬЗОВАНИЯ ИМУЩЕСТВА, НАХОДЯЩЕГОСЯ В ГОСУДАРСТВЕННОЙ И МУНИЦИПАЛЬНОЙ СОБСТВЕННОСТИ</t>
  </si>
  <si>
    <t>1 11 00000 00 0000 000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</si>
  <si>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</si>
  <si>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ПЛАТЕЖИ ПРИ ПОЛЬЗОВАНИИ ПРИРОДНЫМИ РЕСУРСАМИ</t>
  </si>
  <si>
    <t>1 12 00000 00 0000 000</t>
  </si>
  <si>
    <t>Плата за размещение отходов производства</t>
  </si>
  <si>
    <t>1 12 01041 01 0000 120</t>
  </si>
  <si>
    <t>Плата за размещение твердых коммунальных отходов</t>
  </si>
  <si>
    <t>1 12 01042 01 0000 120</t>
  </si>
  <si>
    <t>ДОХОДЫ ОТ ОКАЗАНИЯ ПЛАТНЫХ УСЛУГ И КОМПЕНСАЦИИ ЗАТРАТ ГОСУДАРСТВА</t>
  </si>
  <si>
    <t>ДОХОДЫ ОТ ПРОДАЖИ МАТЕРИАЛЬНЫХ И НЕМАТЕРИАЛЬНЫХ АКТИВОВ</t>
  </si>
  <si>
    <t>1 14 00000 00 0000 000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</si>
  <si>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</si>
  <si>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ШТРАФЫ, САНКЦИИ, ВОЗМЕЩЕНИЕ УЩЕРБА</t>
  </si>
  <si>
    <t>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</si>
  <si>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</si>
  <si>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</si>
  <si>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</si>
  <si>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</si>
  <si>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</si>
  <si>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</si>
  <si>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</si>
  <si>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</si>
  <si>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</si>
  <si>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</si>
  <si>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</si>
  <si>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</si>
  <si>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</si>
  <si>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</si>
  <si>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</si>
  <si>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</si>
  <si>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</si>
  <si>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</si>
  <si>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</si>
  <si>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</si>
  <si>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</si>
  <si>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</si>
  <si>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</si>
  <si>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</si>
  <si>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</si>
  <si>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</si>
  <si>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</si>
  <si>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</si>
  <si>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</si>
  <si>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</si>
  <si>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</si>
  <si>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ПРОЧИЕ НЕНАЛОГОВЫЕ ДОХОДЫ</t>
  </si>
  <si>
    <t>1 17 00000 00 0000 000</t>
  </si>
  <si>
    <t>1 17 01040 04 0000 180</t>
  </si>
  <si>
    <t>2 00 00000 00 0000 000</t>
  </si>
  <si>
    <t>2 02 00000 00 0000 000</t>
  </si>
  <si>
    <t>2 02 10000 00 0000 150</t>
  </si>
  <si>
    <t>2 02 20000 00 0000 150</t>
  </si>
  <si>
    <t>Субсидии бюджетам городских округов на государственную поддержку организаций, входящих в систему спортивной подготовки</t>
  </si>
  <si>
    <t>2 02 25081 04 0000 150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</si>
  <si>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</si>
  <si>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городских округов на создание модельных муниципальных библиотек</t>
  </si>
  <si>
    <t>2 02 25454 04 0000 150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</si>
  <si>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</si>
  <si>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2 02 25505 04 0000 150</t>
  </si>
  <si>
    <t>2 02 30000 00 0000 150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</si>
  <si>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</si>
  <si>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2 02 40000 00 0000 150</t>
  </si>
  <si>
    <t>БЕЗВОЗМЕЗДНЫЕ ПОСТУПЛЕНИЯ ОТ ГОСУДАРСТВЕННЫХ (МУНИЦИПАЛЬНЫХ) ОРГАНИЗАЦИЙ</t>
  </si>
  <si>
    <t>2 03 00000 00 0000 000</t>
  </si>
  <si>
    <t>Прочие безвозмездные поступления от государственных (муниципальных) организаций в бюджеты городских округов</t>
  </si>
  <si>
    <t>2 03 04099 04 0000 150</t>
  </si>
  <si>
    <t>ПРОЧИЕ БЕЗВОЗМЕЗДНЫЕ ПОСТУПЛЕНИЯ</t>
  </si>
  <si>
    <t>2 07 00000 00 0000 000</t>
  </si>
  <si>
    <t>2 18 00000 00 0000 000</t>
  </si>
  <si>
    <t>2 19 00000 00 0000 000</t>
  </si>
  <si>
    <t>Возврат остатков субсидий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из бюджетов городских округов</t>
  </si>
  <si>
    <t>2 19 25113 04 0000 150</t>
  </si>
  <si>
    <t>2 19 25513 04 0000 150</t>
  </si>
  <si>
    <t>Возврат остатков субсидий на реализацию программ формирования современной городской среды из бюджетов городских округов</t>
  </si>
  <si>
    <t>2 19 25555 04 0000 150</t>
  </si>
  <si>
    <t>2 19 35304 04 0000 150</t>
  </si>
  <si>
    <t>Возврат остатков иных межбюджетных трансфертов на финансовое обеспечение дорожной деятельности из бюджетов городских округов</t>
  </si>
  <si>
    <t>2 19 45393 04 0000 150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</si>
  <si>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</si>
  <si>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2 19 45505 04 0000 150</t>
  </si>
  <si>
    <t>2 19 60010 04 0000 150</t>
  </si>
  <si>
    <t>НАЛОГ НА ДОХОДЫ ФИЗИЧЕСКИХ ЛИЦ</t>
  </si>
  <si>
    <t>ДОТАЦИИ БЮДЖЕТАМ БЮДЖЕТНОЙ СИСТЕМЫ РОССИЙСКОЙ ФЕДЕРАЦИИ</t>
  </si>
  <si>
    <t>СУБВЕНЦИИ БЮДЖЕТАМ БЮДЖЕТНОЙ СИСТЕМЫ РОССИЙСКОЙ ФЕДЕРАЦИИ</t>
  </si>
  <si>
    <t>СУБСИДИИ БЮДЖЕТАМ БЮДЖЕТНОЙ СИСТЕМЫ РОССИЙСКОЙ ФЕДЕРАЦИИ</t>
  </si>
  <si>
    <t>ИНЫЕ МЕЖБЮДЖЕТНЫЕ ТРАНСФЕРТЫ</t>
  </si>
  <si>
    <t xml:space="preserve">Исполнение доходов городского бюджета за 2025 год по кодам классификации доходов бюджетов </t>
  </si>
  <si>
    <t>1 03 03000 01 0000 110</t>
  </si>
  <si>
    <t>Туристический налог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</si>
  <si>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</si>
  <si>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</si>
  <si>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</si>
  <si>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1 16 11150 01 0000 140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</si>
  <si>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</si>
  <si>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Инициативные платежи, зачисляемые в бюджеты городских округов (Обшивка северной и западной стены фасада здания Дома культуры, расположенного по адресу: с. Плодопитомник, ул. Центральная, 1)</t>
  </si>
  <si>
    <t>1 17 15020 04 0006 150</t>
  </si>
  <si>
    <t>Инициативные платежи, зачисляемые в бюджеты городских округов (Благоустройство территории Дома культуры (устройство каналов водоотведения) с. Садовое, ул. Садовая, 1)</t>
  </si>
  <si>
    <t>1 17 15020 04 0007 150</t>
  </si>
  <si>
    <t>2 02 15399 04 0000 150</t>
  </si>
  <si>
    <t>Дотации бюджетам городских округов на премирование победителей Всероссийского конкурса "Лучшая муниципальная практика"</t>
  </si>
  <si>
    <t>2 02 25116 04 0000 150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</si>
  <si>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</si>
  <si>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Субсидии бюджетам городских округов на реализацию мероприятий по модернизации коммунальной инфраструктуры</t>
  </si>
  <si>
    <t>Субсидии бюджетам городских округов на реализацию мероприятий субъектов Российской Федерации в сфере реабилитации и абилитации инвалидов</t>
  </si>
  <si>
    <t>2 18 04010 04 0000 150</t>
  </si>
  <si>
    <t>Доходы бюджетов городских округов от возврата бюджетными учреждениями остатков субсидий прошлых лет</t>
  </si>
  <si>
    <t>2 18 04020 04 0000 150</t>
  </si>
  <si>
    <t>Доходы бюджетов городских округов от возврата автономными учреждениями остатков субсидий прошлых лет</t>
  </si>
  <si>
    <t>2 19 25505 04 0000 150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</si>
  <si>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</si>
  <si>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Возврат остатков субсидий на развитие сети учреждений культурно-досугового типа из бюджетов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</si>
  <si>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</si>
  <si>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</si>
  <si>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</si>
  <si>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</si>
  <si>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</si>
  <si>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</si>
  <si>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1 01 02022 01 0000 110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</si>
  <si>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</si>
  <si>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1 01 02023 01 0000 110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</si>
  <si>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</si>
  <si>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1 01 02024 01 0000 110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</si>
  <si>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</si>
  <si>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</si>
  <si>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</si>
  <si>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</si>
  <si>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</si>
  <si>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</si>
  <si>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</si>
  <si>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</si>
  <si>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</si>
  <si>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</si>
  <si>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</si>
  <si>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</si>
  <si>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</si>
  <si>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</si>
  <si>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</si>
  <si>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1 01 02170 01 0000 110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</si>
  <si>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</si>
  <si>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1 01 02180 01 0000 110 </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</si>
  <si>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</si>
  <si>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1 01 02200 01 0000 110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</si>
  <si>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</si>
  <si>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</si>
  <si>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</si>
  <si>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1 01 02220 01 0000 110 </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</si>
  <si>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</si>
  <si>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1 01 02230 01 0000 110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</si>
  <si>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</si>
  <si>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</si>
  <si>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</si>
  <si>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</si>
  <si>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1 08 03010 01 0000 110 </t>
  </si>
  <si>
    <t>Государственная пошлина за выдачу разрешения на установку рекламной конструкции</t>
  </si>
  <si>
    <t>1 08 07150 01 0000 110</t>
  </si>
  <si>
    <t>1 09 04010 02 0000 110</t>
  </si>
  <si>
    <t>Налог на имущество предприятий</t>
  </si>
  <si>
    <t xml:space="preserve">1 11 05012 04 0000 120 </t>
  </si>
  <si>
    <t xml:space="preserve">1 11 05024 04 0000 120  </t>
  </si>
  <si>
    <t xml:space="preserve">1 11 05034 04 0000 120 </t>
  </si>
  <si>
    <t xml:space="preserve">1 11 05312 04 0000 120 </t>
  </si>
  <si>
    <t xml:space="preserve">1 11 05324 04 0000 120 </t>
  </si>
  <si>
    <t xml:space="preserve">1 11 09034 04 0000 120 </t>
  </si>
  <si>
    <t xml:space="preserve">1 11 09044 04 0000 120 </t>
  </si>
  <si>
    <t xml:space="preserve">1 11 09080 04 0000 120 </t>
  </si>
  <si>
    <t xml:space="preserve">1 12 01010 01 0000 120 </t>
  </si>
  <si>
    <t>Плата за сбросы загрязняющих веществ в водные объекты</t>
  </si>
  <si>
    <t>1 12 01030 01 0000 120</t>
  </si>
  <si>
    <t xml:space="preserve">1 14 02042 04 0000 440 </t>
  </si>
  <si>
    <t xml:space="preserve">1 14 06024 04 0000 430 </t>
  </si>
  <si>
    <t xml:space="preserve">1 14 06324 04 0000 430 </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</si>
  <si>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</si>
  <si>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</si>
  <si>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</si>
  <si>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Земельный налог с физических лиц</t>
  </si>
  <si>
    <t xml:space="preserve"> 1 16 01173 01 0000 140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</si>
  <si>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</si>
  <si>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2 02 25154 04 0000 150</t>
  </si>
  <si>
    <t>2 02 25514 04 0000 150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</si>
  <si>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</si>
  <si>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Плата за выбросы загрязняющих веществ в атмосферный воздух стационарными объектами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</si>
</sst>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8" x14ac:knownFonts="1">
    <font>
      <sz val="12"/>
      <color theme="1"/>
      <name val="Times New Roman"/>
      <family val="2"/>
      <charset val="204"/>
    </font>
    <font>
      <sz val="10"/>
      <name val="Arial"/>
      <family val="2"/>
      <charset val="204"/>
    </font>
    <font>
      <sz val="11"/>
      <color theme="1"/>
      <name val="Times New Roman"/>
      <family val="2"/>
      <charset val="204"/>
    </font>
    <font>
      <sz val="10"/>
      <name val="Arial Cyr"/>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33">
    <xf numFmtId="0" fontId="0" fillId="0" borderId="0" xfId="0"/>
    <xf numFmtId="164" fontId="4" fillId="0" borderId="1" xfId="1"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vertical="center"/>
    </xf>
    <xf numFmtId="0" fontId="5" fillId="0" borderId="1" xfId="0" applyFont="1" applyBorder="1" applyAlignment="1">
      <alignment vertical="center"/>
    </xf>
    <xf numFmtId="164" fontId="4" fillId="0" borderId="0" xfId="1" applyNumberFormat="1" applyFont="1" applyAlignment="1">
      <alignment vertical="center"/>
    </xf>
    <xf numFmtId="164" fontId="4" fillId="0" borderId="0" xfId="4" applyNumberFormat="1" applyFont="1" applyAlignment="1">
      <alignment vertical="center"/>
    </xf>
    <xf numFmtId="49" fontId="5" fillId="0" borderId="1" xfId="0" applyNumberFormat="1" applyFont="1" applyBorder="1" applyAlignment="1">
      <alignment horizontal="left" vertical="center" wrapText="1"/>
    </xf>
    <xf numFmtId="4" fontId="5" fillId="0" borderId="1" xfId="0" applyNumberFormat="1" applyFont="1" applyBorder="1" applyAlignment="1">
      <alignment vertical="center"/>
    </xf>
    <xf numFmtId="164" fontId="6" fillId="0" borderId="0" xfId="1" applyNumberFormat="1" applyFont="1" applyAlignment="1">
      <alignment vertical="center" wrapText="1"/>
    </xf>
    <xf numFmtId="164" fontId="6" fillId="0" borderId="0" xfId="1" applyNumberFormat="1" applyFont="1"/>
    <xf numFmtId="164" fontId="6" fillId="0" borderId="0" xfId="4" applyNumberFormat="1" applyFont="1" applyAlignment="1">
      <alignment vertical="center" wrapText="1"/>
    </xf>
    <xf numFmtId="164" fontId="6" fillId="0" borderId="1" xfId="1"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7" fillId="0" borderId="1" xfId="0" applyFont="1" applyBorder="1" applyAlignment="1">
      <alignment vertical="center"/>
    </xf>
    <xf numFmtId="165" fontId="6" fillId="0" borderId="1" xfId="0" applyNumberFormat="1" applyFont="1" applyBorder="1" applyAlignment="1">
      <alignment horizontal="left" vertical="center" wrapText="1"/>
    </xf>
    <xf numFmtId="165" fontId="4" fillId="0" borderId="1" xfId="0" applyNumberFormat="1" applyFont="1" applyBorder="1" applyAlignment="1">
      <alignment horizontal="left" vertical="center" wrapText="1"/>
    </xf>
    <xf numFmtId="164" fontId="5" fillId="0" borderId="0" xfId="1" applyNumberFormat="1" applyFont="1" applyAlignment="1">
      <alignment vertical="center"/>
    </xf>
    <xf numFmtId="164" fontId="4" fillId="0" borderId="1" xfId="1" applyNumberFormat="1" applyFont="1" applyBorder="1" applyAlignment="1">
      <alignment vertical="center"/>
    </xf>
    <xf numFmtId="164" fontId="4" fillId="0" borderId="1" xfId="1" applyNumberFormat="1" applyFont="1" applyBorder="1" applyAlignment="1">
      <alignment vertical="center" wrapText="1"/>
    </xf>
    <xf numFmtId="164" fontId="6" fillId="0" borderId="0" xfId="1" applyNumberFormat="1" applyFont="1" applyAlignment="1">
      <alignment horizontal="center" vertical="center"/>
    </xf>
    <xf numFmtId="164" fontId="6" fillId="0" borderId="0" xfId="3" applyNumberFormat="1" applyFont="1" applyAlignment="1">
      <alignment horizontal="center" vertical="center"/>
    </xf>
    <xf numFmtId="164" fontId="6" fillId="0" borderId="0" xfId="4" applyNumberFormat="1" applyFont="1" applyAlignment="1">
      <alignment horizontal="center" vertical="center"/>
    </xf>
    <xf numFmtId="164" fontId="5"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164" fontId="4" fillId="0" borderId="1" xfId="1" applyNumberFormat="1" applyFont="1" applyBorder="1" applyAlignment="1">
      <alignment horizontal="center" vertical="center"/>
    </xf>
    <xf numFmtId="164" fontId="6" fillId="0" borderId="0" xfId="2" applyNumberFormat="1" applyFont="1" applyAlignment="1">
      <alignment horizontal="left" vertical="center" wrapText="1"/>
    </xf>
    <xf numFmtId="164" fontId="6" fillId="0" borderId="0" xfId="2" applyNumberFormat="1" applyFont="1" applyAlignment="1">
      <alignment horizontal="left" vertical="center"/>
    </xf>
    <xf numFmtId="164" fontId="5" fillId="0" borderId="0" xfId="3" applyNumberFormat="1" applyFont="1" applyAlignment="1">
      <alignment horizontal="center" vertical="center" wrapText="1"/>
    </xf>
    <xf numFmtId="164" fontId="6" fillId="0" borderId="0" xfId="4" applyNumberFormat="1" applyFont="1" applyAlignment="1">
      <alignment horizontal="center" vertical="center" wrapText="1"/>
    </xf>
  </cellXfs>
  <cellStyles count="5">
    <cellStyle name="Обычный" xfId="0" builtinId="0"/>
    <cellStyle name="Обычный 2" xfId="3" xr:uid="{00000000-0005-0000-0000-000001000000}"/>
    <cellStyle name="Обычный 6 2 2" xfId="1" xr:uid="{00000000-0005-0000-0000-000002000000}"/>
    <cellStyle name="Обычный 7" xfId="2" xr:uid="{00000000-0005-0000-0000-000003000000}"/>
    <cellStyle name="Обычный 8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58"/>
  <sheetViews>
    <sheetView tabSelected="1" zoomScale="70" zoomScaleNormal="70" workbookViewId="0">
      <selection activeCell="F33" sqref="F33"/>
    </sheetView>
  </sheetViews>
  <sheetFormatPr defaultColWidth="9" defaultRowHeight="18.75" x14ac:dyDescent="0.25"/>
  <cols>
    <col min="1" max="1" width="25.5" style="5" customWidth="1"/>
    <col min="2" max="2" width="68.875" style="9" customWidth="1"/>
    <col min="3" max="3" width="21.5" style="21" customWidth="1"/>
    <col min="4" max="4" width="20.25" style="21" customWidth="1"/>
    <col min="5" max="16384" width="9" style="10"/>
  </cols>
  <sheetData>
    <row r="1" spans="1:4" ht="51" customHeight="1" x14ac:dyDescent="0.25">
      <c r="C1" s="29" t="s">
        <v>0</v>
      </c>
      <c r="D1" s="30"/>
    </row>
    <row r="2" spans="1:4" x14ac:dyDescent="0.25">
      <c r="D2" s="22"/>
    </row>
    <row r="3" spans="1:4" x14ac:dyDescent="0.25">
      <c r="D3" s="22"/>
    </row>
    <row r="4" spans="1:4" x14ac:dyDescent="0.25">
      <c r="A4" s="31" t="s">
        <v>211</v>
      </c>
      <c r="B4" s="31"/>
      <c r="C4" s="31"/>
      <c r="D4" s="31"/>
    </row>
    <row r="5" spans="1:4" ht="15.75" x14ac:dyDescent="0.25">
      <c r="A5" s="32"/>
      <c r="B5" s="32"/>
      <c r="C5" s="32"/>
      <c r="D5" s="32"/>
    </row>
    <row r="6" spans="1:4" x14ac:dyDescent="0.25">
      <c r="A6" s="6"/>
      <c r="B6" s="11"/>
      <c r="C6" s="23"/>
      <c r="D6" s="21" t="s">
        <v>1</v>
      </c>
    </row>
    <row r="7" spans="1:4" ht="37.5" x14ac:dyDescent="0.25">
      <c r="A7" s="1" t="s">
        <v>2</v>
      </c>
      <c r="B7" s="12" t="s">
        <v>3</v>
      </c>
      <c r="C7" s="12" t="s">
        <v>4</v>
      </c>
      <c r="D7" s="12" t="s">
        <v>5</v>
      </c>
    </row>
    <row r="8" spans="1:4" x14ac:dyDescent="0.25">
      <c r="A8" s="8"/>
      <c r="B8" s="7" t="s">
        <v>101</v>
      </c>
      <c r="C8" s="24">
        <f>C10+C113</f>
        <v>16831964.199999999</v>
      </c>
      <c r="D8" s="24">
        <f>D10+D113</f>
        <v>16313516.100000001</v>
      </c>
    </row>
    <row r="9" spans="1:4" x14ac:dyDescent="0.25">
      <c r="A9" s="3"/>
      <c r="B9" s="14" t="s">
        <v>102</v>
      </c>
      <c r="C9" s="25"/>
      <c r="D9" s="25"/>
    </row>
    <row r="10" spans="1:4" x14ac:dyDescent="0.25">
      <c r="A10" s="3" t="s">
        <v>104</v>
      </c>
      <c r="B10" s="2" t="s">
        <v>103</v>
      </c>
      <c r="C10" s="26">
        <f>C11+C31+C37+C43+C47+C50+C52+C62+C67+C70+C78+C108</f>
        <v>6566374.0000000009</v>
      </c>
      <c r="D10" s="26">
        <f>D11+D31+D37+D43+D47+D50+D52+D62+D67+D70+D78+D108</f>
        <v>6861156.8000000017</v>
      </c>
    </row>
    <row r="11" spans="1:4" ht="26.25" customHeight="1" x14ac:dyDescent="0.25">
      <c r="A11" s="15" t="s">
        <v>105</v>
      </c>
      <c r="B11" s="13" t="s">
        <v>206</v>
      </c>
      <c r="C11" s="27">
        <f>SUM(C12:C30)</f>
        <v>3546167.3000000007</v>
      </c>
      <c r="D11" s="27">
        <f>SUM(D12:D30)</f>
        <v>3625999.3000000012</v>
      </c>
    </row>
    <row r="12" spans="1:4" ht="201" customHeight="1" x14ac:dyDescent="0.25">
      <c r="A12" s="3" t="s">
        <v>237</v>
      </c>
      <c r="B12" s="16" t="s">
        <v>236</v>
      </c>
      <c r="C12" s="25">
        <v>1714665</v>
      </c>
      <c r="D12" s="25">
        <v>1825300.4</v>
      </c>
    </row>
    <row r="13" spans="1:4" ht="149.25" customHeight="1" x14ac:dyDescent="0.25">
      <c r="A13" s="3" t="s">
        <v>239</v>
      </c>
      <c r="B13" s="16" t="s">
        <v>238</v>
      </c>
      <c r="C13" s="25">
        <v>115890.3</v>
      </c>
      <c r="D13" s="25">
        <v>12066.8</v>
      </c>
    </row>
    <row r="14" spans="1:4" ht="141" customHeight="1" x14ac:dyDescent="0.25">
      <c r="A14" s="3" t="s">
        <v>240</v>
      </c>
      <c r="B14" s="16" t="s">
        <v>241</v>
      </c>
      <c r="C14" s="25">
        <v>0</v>
      </c>
      <c r="D14" s="25">
        <v>6892.6</v>
      </c>
    </row>
    <row r="15" spans="1:4" ht="134.25" customHeight="1" x14ac:dyDescent="0.25">
      <c r="A15" s="3" t="s">
        <v>242</v>
      </c>
      <c r="B15" s="16" t="s">
        <v>243</v>
      </c>
      <c r="C15" s="25">
        <v>0</v>
      </c>
      <c r="D15" s="25">
        <v>24001.8</v>
      </c>
    </row>
    <row r="16" spans="1:4" ht="138.75" customHeight="1" x14ac:dyDescent="0.25">
      <c r="A16" s="3" t="s">
        <v>244</v>
      </c>
      <c r="B16" s="16" t="s">
        <v>245</v>
      </c>
      <c r="C16" s="25">
        <v>0</v>
      </c>
      <c r="D16" s="25">
        <v>26282.3</v>
      </c>
    </row>
    <row r="17" spans="1:4" ht="138.75" customHeight="1" x14ac:dyDescent="0.25">
      <c r="A17" s="3" t="s">
        <v>246</v>
      </c>
      <c r="B17" s="16" t="s">
        <v>247</v>
      </c>
      <c r="C17" s="25">
        <v>0</v>
      </c>
      <c r="D17" s="25">
        <v>44152.4</v>
      </c>
    </row>
    <row r="18" spans="1:4" ht="140.25" customHeight="1" x14ac:dyDescent="0.25">
      <c r="A18" s="3" t="s">
        <v>248</v>
      </c>
      <c r="B18" s="16" t="s">
        <v>249</v>
      </c>
      <c r="C18" s="25">
        <v>64000</v>
      </c>
      <c r="D18" s="25">
        <v>62737.8</v>
      </c>
    </row>
    <row r="19" spans="1:4" ht="90.75" customHeight="1" x14ac:dyDescent="0.25">
      <c r="A19" s="3" t="s">
        <v>250</v>
      </c>
      <c r="B19" s="16" t="s">
        <v>251</v>
      </c>
      <c r="C19" s="25">
        <v>80687.5</v>
      </c>
      <c r="D19" s="25">
        <v>77080.100000000006</v>
      </c>
    </row>
    <row r="20" spans="1:4" ht="409.5" customHeight="1" x14ac:dyDescent="0.25">
      <c r="A20" s="3" t="s">
        <v>252</v>
      </c>
      <c r="B20" s="16" t="s">
        <v>253</v>
      </c>
      <c r="C20" s="25">
        <v>166187.79999999999</v>
      </c>
      <c r="D20" s="25">
        <v>170343.7</v>
      </c>
    </row>
    <row r="21" spans="1:4" ht="110.25" customHeight="1" x14ac:dyDescent="0.25">
      <c r="A21" s="3" t="s">
        <v>254</v>
      </c>
      <c r="B21" s="16" t="s">
        <v>255</v>
      </c>
      <c r="C21" s="25">
        <v>36617</v>
      </c>
      <c r="D21" s="25">
        <v>32687.1</v>
      </c>
    </row>
    <row r="22" spans="1:4" ht="93.75" customHeight="1" x14ac:dyDescent="0.25">
      <c r="A22" s="3" t="s">
        <v>256</v>
      </c>
      <c r="B22" s="16" t="s">
        <v>257</v>
      </c>
      <c r="C22" s="25">
        <v>602147.30000000005</v>
      </c>
      <c r="D22" s="25">
        <v>570156.5</v>
      </c>
    </row>
    <row r="23" spans="1:4" ht="273.75" customHeight="1" x14ac:dyDescent="0.25">
      <c r="A23" s="3" t="s">
        <v>258</v>
      </c>
      <c r="B23" s="16" t="s">
        <v>259</v>
      </c>
      <c r="C23" s="25">
        <v>29177.5</v>
      </c>
      <c r="D23" s="25">
        <v>38159.199999999997</v>
      </c>
    </row>
    <row r="24" spans="1:4" ht="273.75" customHeight="1" x14ac:dyDescent="0.25">
      <c r="A24" s="3" t="s">
        <v>260</v>
      </c>
      <c r="B24" s="16" t="s">
        <v>261</v>
      </c>
      <c r="C24" s="25">
        <v>6592.5</v>
      </c>
      <c r="D24" s="25">
        <v>8306.5</v>
      </c>
    </row>
    <row r="25" spans="1:4" ht="273.75" customHeight="1" x14ac:dyDescent="0.25">
      <c r="A25" s="3" t="s">
        <v>262</v>
      </c>
      <c r="B25" s="16" t="s">
        <v>263</v>
      </c>
      <c r="C25" s="25">
        <v>1096.7</v>
      </c>
      <c r="D25" s="25">
        <v>1398.1</v>
      </c>
    </row>
    <row r="26" spans="1:4" ht="168.75" customHeight="1" x14ac:dyDescent="0.25">
      <c r="A26" s="3" t="s">
        <v>264</v>
      </c>
      <c r="B26" s="16" t="s">
        <v>265</v>
      </c>
      <c r="C26" s="25">
        <v>304.2</v>
      </c>
      <c r="D26" s="25">
        <v>1205.2</v>
      </c>
    </row>
    <row r="27" spans="1:4" ht="73.5" customHeight="1" x14ac:dyDescent="0.25">
      <c r="A27" s="3" t="s">
        <v>266</v>
      </c>
      <c r="B27" s="16" t="s">
        <v>267</v>
      </c>
      <c r="C27" s="25">
        <v>85</v>
      </c>
      <c r="D27" s="25">
        <v>607.1</v>
      </c>
    </row>
    <row r="28" spans="1:4" ht="73.5" customHeight="1" x14ac:dyDescent="0.25">
      <c r="A28" s="3" t="s">
        <v>268</v>
      </c>
      <c r="B28" s="16" t="s">
        <v>269</v>
      </c>
      <c r="C28" s="25">
        <v>725214.5</v>
      </c>
      <c r="D28" s="25">
        <v>720760.5</v>
      </c>
    </row>
    <row r="29" spans="1:4" ht="73.5" customHeight="1" x14ac:dyDescent="0.25">
      <c r="A29" s="3" t="s">
        <v>270</v>
      </c>
      <c r="B29" s="16" t="s">
        <v>271</v>
      </c>
      <c r="C29" s="25">
        <v>4.3</v>
      </c>
      <c r="D29" s="25">
        <v>6</v>
      </c>
    </row>
    <row r="30" spans="1:4" ht="73.5" customHeight="1" x14ac:dyDescent="0.25">
      <c r="A30" s="3" t="s">
        <v>272</v>
      </c>
      <c r="B30" s="16" t="s">
        <v>273</v>
      </c>
      <c r="C30" s="25">
        <v>3497.7</v>
      </c>
      <c r="D30" s="25">
        <v>3855.2</v>
      </c>
    </row>
    <row r="31" spans="1:4" ht="31.5" x14ac:dyDescent="0.25">
      <c r="A31" s="4" t="s">
        <v>107</v>
      </c>
      <c r="B31" s="13" t="s">
        <v>106</v>
      </c>
      <c r="C31" s="27">
        <f>SUM(C32:C36)</f>
        <v>40035.300000000003</v>
      </c>
      <c r="D31" s="27">
        <f>SUM(D32:D36)</f>
        <v>40612.400000000001</v>
      </c>
    </row>
    <row r="32" spans="1:4" ht="110.25" customHeight="1" x14ac:dyDescent="0.25">
      <c r="A32" s="3" t="s">
        <v>109</v>
      </c>
      <c r="B32" s="16" t="s">
        <v>108</v>
      </c>
      <c r="C32" s="25">
        <v>10740.3</v>
      </c>
      <c r="D32" s="25">
        <v>10284.299999999999</v>
      </c>
    </row>
    <row r="33" spans="1:4" ht="114" customHeight="1" x14ac:dyDescent="0.25">
      <c r="A33" s="3" t="s">
        <v>111</v>
      </c>
      <c r="B33" s="16" t="s">
        <v>110</v>
      </c>
      <c r="C33" s="25">
        <v>48.4</v>
      </c>
      <c r="D33" s="25">
        <v>60.2</v>
      </c>
    </row>
    <row r="34" spans="1:4" ht="102.75" customHeight="1" x14ac:dyDescent="0.25">
      <c r="A34" s="3" t="s">
        <v>113</v>
      </c>
      <c r="B34" s="16" t="s">
        <v>112</v>
      </c>
      <c r="C34" s="25">
        <v>10846.7</v>
      </c>
      <c r="D34" s="25">
        <v>10957.3</v>
      </c>
    </row>
    <row r="35" spans="1:4" ht="106.5" customHeight="1" x14ac:dyDescent="0.25">
      <c r="A35" s="3" t="s">
        <v>115</v>
      </c>
      <c r="B35" s="16" t="s">
        <v>114</v>
      </c>
      <c r="C35" s="25">
        <v>-1100.0999999999999</v>
      </c>
      <c r="D35" s="25">
        <v>-1028.3</v>
      </c>
    </row>
    <row r="36" spans="1:4" x14ac:dyDescent="0.25">
      <c r="A36" s="3" t="s">
        <v>212</v>
      </c>
      <c r="B36" s="16" t="s">
        <v>213</v>
      </c>
      <c r="C36" s="25">
        <v>19500</v>
      </c>
      <c r="D36" s="25">
        <v>20338.900000000001</v>
      </c>
    </row>
    <row r="37" spans="1:4" x14ac:dyDescent="0.25">
      <c r="A37" s="4" t="s">
        <v>117</v>
      </c>
      <c r="B37" s="13" t="s">
        <v>116</v>
      </c>
      <c r="C37" s="27">
        <f>SUM(C38:C42)</f>
        <v>1033679.8999999999</v>
      </c>
      <c r="D37" s="27">
        <f>SUM(D38:D42)</f>
        <v>1046617</v>
      </c>
    </row>
    <row r="38" spans="1:4" ht="31.5" x14ac:dyDescent="0.25">
      <c r="A38" s="3" t="s">
        <v>6</v>
      </c>
      <c r="B38" s="14" t="s">
        <v>7</v>
      </c>
      <c r="C38" s="25">
        <v>574549.1</v>
      </c>
      <c r="D38" s="25">
        <v>599698.80000000005</v>
      </c>
    </row>
    <row r="39" spans="1:4" ht="68.25" customHeight="1" x14ac:dyDescent="0.25">
      <c r="A39" s="3" t="s">
        <v>8</v>
      </c>
      <c r="B39" s="14" t="s">
        <v>9</v>
      </c>
      <c r="C39" s="25">
        <v>265667.90000000002</v>
      </c>
      <c r="D39" s="25">
        <v>253133.6</v>
      </c>
    </row>
    <row r="40" spans="1:4" ht="33.75" customHeight="1" x14ac:dyDescent="0.25">
      <c r="A40" s="3" t="s">
        <v>10</v>
      </c>
      <c r="B40" s="14" t="s">
        <v>296</v>
      </c>
      <c r="C40" s="25">
        <v>114.6</v>
      </c>
      <c r="D40" s="25">
        <v>162.9</v>
      </c>
    </row>
    <row r="41" spans="1:4" ht="29.25" customHeight="1" x14ac:dyDescent="0.25">
      <c r="A41" s="3" t="s">
        <v>11</v>
      </c>
      <c r="B41" s="14" t="s">
        <v>297</v>
      </c>
      <c r="C41" s="25">
        <v>11831.6</v>
      </c>
      <c r="D41" s="25">
        <v>11831.6</v>
      </c>
    </row>
    <row r="42" spans="1:4" ht="38.25" customHeight="1" x14ac:dyDescent="0.25">
      <c r="A42" s="3" t="s">
        <v>12</v>
      </c>
      <c r="B42" s="14" t="s">
        <v>298</v>
      </c>
      <c r="C42" s="25">
        <v>181516.7</v>
      </c>
      <c r="D42" s="25">
        <v>181790.1</v>
      </c>
    </row>
    <row r="43" spans="1:4" x14ac:dyDescent="0.25">
      <c r="A43" s="4" t="s">
        <v>119</v>
      </c>
      <c r="B43" s="13" t="s">
        <v>118</v>
      </c>
      <c r="C43" s="27">
        <f>SUM(C44:C46)</f>
        <v>845832.7</v>
      </c>
      <c r="D43" s="27">
        <f>SUM(D44:D46)</f>
        <v>866776.29999999993</v>
      </c>
    </row>
    <row r="44" spans="1:4" ht="41.25" customHeight="1" x14ac:dyDescent="0.25">
      <c r="A44" s="3" t="s">
        <v>274</v>
      </c>
      <c r="B44" s="14" t="s">
        <v>275</v>
      </c>
      <c r="C44" s="25">
        <v>520883</v>
      </c>
      <c r="D44" s="25">
        <v>538079.69999999995</v>
      </c>
    </row>
    <row r="45" spans="1:4" ht="36.75" customHeight="1" x14ac:dyDescent="0.25">
      <c r="A45" s="3" t="s">
        <v>13</v>
      </c>
      <c r="B45" s="14" t="s">
        <v>14</v>
      </c>
      <c r="C45" s="25">
        <v>238041</v>
      </c>
      <c r="D45" s="25">
        <v>242511.1</v>
      </c>
    </row>
    <row r="46" spans="1:4" x14ac:dyDescent="0.25">
      <c r="A46" s="3" t="s">
        <v>15</v>
      </c>
      <c r="B46" s="14" t="s">
        <v>299</v>
      </c>
      <c r="C46" s="25">
        <v>86908.7</v>
      </c>
      <c r="D46" s="25">
        <v>86185.5</v>
      </c>
    </row>
    <row r="47" spans="1:4" x14ac:dyDescent="0.25">
      <c r="A47" s="4" t="s">
        <v>121</v>
      </c>
      <c r="B47" s="13" t="s">
        <v>120</v>
      </c>
      <c r="C47" s="27">
        <f>SUM(C48:C49)</f>
        <v>200739</v>
      </c>
      <c r="D47" s="27">
        <f>SUM(D48:D49)</f>
        <v>195215.5</v>
      </c>
    </row>
    <row r="48" spans="1:4" ht="58.5" customHeight="1" x14ac:dyDescent="0.25">
      <c r="A48" s="3" t="s">
        <v>277</v>
      </c>
      <c r="B48" s="14" t="s">
        <v>276</v>
      </c>
      <c r="C48" s="25">
        <v>200739</v>
      </c>
      <c r="D48" s="25">
        <v>195190.5</v>
      </c>
    </row>
    <row r="49" spans="1:4" ht="44.25" customHeight="1" x14ac:dyDescent="0.25">
      <c r="A49" s="3" t="s">
        <v>279</v>
      </c>
      <c r="B49" s="14" t="s">
        <v>278</v>
      </c>
      <c r="C49" s="25">
        <v>0</v>
      </c>
      <c r="D49" s="25">
        <v>25</v>
      </c>
    </row>
    <row r="50" spans="1:4" ht="31.5" x14ac:dyDescent="0.25">
      <c r="A50" s="4" t="s">
        <v>123</v>
      </c>
      <c r="B50" s="13" t="s">
        <v>122</v>
      </c>
      <c r="C50" s="27">
        <f>C51</f>
        <v>-160.1</v>
      </c>
      <c r="D50" s="27">
        <v>-160.1</v>
      </c>
    </row>
    <row r="51" spans="1:4" ht="28.5" customHeight="1" x14ac:dyDescent="0.25">
      <c r="A51" s="3" t="s">
        <v>280</v>
      </c>
      <c r="B51" s="14" t="s">
        <v>281</v>
      </c>
      <c r="C51" s="25">
        <v>-160.1</v>
      </c>
      <c r="D51" s="25">
        <v>-160.1</v>
      </c>
    </row>
    <row r="52" spans="1:4" ht="51" customHeight="1" x14ac:dyDescent="0.25">
      <c r="A52" s="4" t="s">
        <v>125</v>
      </c>
      <c r="B52" s="13" t="s">
        <v>124</v>
      </c>
      <c r="C52" s="27">
        <f>SUM(C53:C61)</f>
        <v>591380.00000000012</v>
      </c>
      <c r="D52" s="27">
        <f>SUM(D53:D61)</f>
        <v>567516</v>
      </c>
    </row>
    <row r="53" spans="1:4" ht="82.5" customHeight="1" x14ac:dyDescent="0.25">
      <c r="A53" s="3" t="s">
        <v>282</v>
      </c>
      <c r="B53" s="16" t="s">
        <v>16</v>
      </c>
      <c r="C53" s="25">
        <v>269398</v>
      </c>
      <c r="D53" s="25">
        <v>251591.7</v>
      </c>
    </row>
    <row r="54" spans="1:4" ht="72.75" customHeight="1" x14ac:dyDescent="0.25">
      <c r="A54" s="3" t="s">
        <v>283</v>
      </c>
      <c r="B54" s="14" t="s">
        <v>17</v>
      </c>
      <c r="C54" s="25">
        <v>162590</v>
      </c>
      <c r="D54" s="25">
        <v>146936</v>
      </c>
    </row>
    <row r="55" spans="1:4" ht="74.25" customHeight="1" x14ac:dyDescent="0.25">
      <c r="A55" s="3" t="s">
        <v>284</v>
      </c>
      <c r="B55" s="14" t="s">
        <v>18</v>
      </c>
      <c r="C55" s="25">
        <v>6091</v>
      </c>
      <c r="D55" s="25">
        <v>5611.3</v>
      </c>
    </row>
    <row r="56" spans="1:4" ht="43.5" customHeight="1" x14ac:dyDescent="0.25">
      <c r="A56" s="3" t="s">
        <v>19</v>
      </c>
      <c r="B56" s="14" t="s">
        <v>20</v>
      </c>
      <c r="C56" s="25">
        <v>90925</v>
      </c>
      <c r="D56" s="25">
        <v>103057.5</v>
      </c>
    </row>
    <row r="57" spans="1:4" ht="111.75" customHeight="1" x14ac:dyDescent="0.25">
      <c r="A57" s="3" t="s">
        <v>285</v>
      </c>
      <c r="B57" s="16" t="s">
        <v>21</v>
      </c>
      <c r="C57" s="25">
        <v>45.6</v>
      </c>
      <c r="D57" s="25">
        <v>45.6</v>
      </c>
    </row>
    <row r="58" spans="1:4" ht="78.75" x14ac:dyDescent="0.25">
      <c r="A58" s="3" t="s">
        <v>286</v>
      </c>
      <c r="B58" s="16" t="s">
        <v>22</v>
      </c>
      <c r="C58" s="25">
        <v>408.4</v>
      </c>
      <c r="D58" s="25">
        <v>441.1</v>
      </c>
    </row>
    <row r="59" spans="1:4" ht="42.75" customHeight="1" x14ac:dyDescent="0.25">
      <c r="A59" s="3" t="s">
        <v>287</v>
      </c>
      <c r="B59" s="14" t="s">
        <v>23</v>
      </c>
      <c r="C59" s="25">
        <v>1427.3</v>
      </c>
      <c r="D59" s="25">
        <v>1555.8</v>
      </c>
    </row>
    <row r="60" spans="1:4" ht="64.5" customHeight="1" x14ac:dyDescent="0.25">
      <c r="A60" s="3" t="s">
        <v>288</v>
      </c>
      <c r="B60" s="14" t="s">
        <v>24</v>
      </c>
      <c r="C60" s="25">
        <v>38731.300000000003</v>
      </c>
      <c r="D60" s="25">
        <v>34906.1</v>
      </c>
    </row>
    <row r="61" spans="1:4" ht="99" customHeight="1" x14ac:dyDescent="0.25">
      <c r="A61" s="3" t="s">
        <v>289</v>
      </c>
      <c r="B61" s="16" t="s">
        <v>126</v>
      </c>
      <c r="C61" s="25">
        <v>21763.4</v>
      </c>
      <c r="D61" s="25">
        <v>23370.9</v>
      </c>
    </row>
    <row r="62" spans="1:4" x14ac:dyDescent="0.25">
      <c r="A62" s="4" t="s">
        <v>128</v>
      </c>
      <c r="B62" s="13" t="s">
        <v>127</v>
      </c>
      <c r="C62" s="27">
        <f>SUM(C63:C66)</f>
        <v>28846.6</v>
      </c>
      <c r="D62" s="27">
        <f>SUM(D63:D66)</f>
        <v>29045.899999999998</v>
      </c>
    </row>
    <row r="63" spans="1:4" ht="46.5" customHeight="1" x14ac:dyDescent="0.25">
      <c r="A63" s="3" t="s">
        <v>290</v>
      </c>
      <c r="B63" s="14" t="s">
        <v>305</v>
      </c>
      <c r="C63" s="25">
        <v>7090.7</v>
      </c>
      <c r="D63" s="25">
        <v>7147.5</v>
      </c>
    </row>
    <row r="64" spans="1:4" ht="23.25" customHeight="1" x14ac:dyDescent="0.25">
      <c r="A64" s="3" t="s">
        <v>292</v>
      </c>
      <c r="B64" s="14" t="s">
        <v>291</v>
      </c>
      <c r="C64" s="25">
        <v>513.1</v>
      </c>
      <c r="D64" s="25">
        <v>423.9</v>
      </c>
    </row>
    <row r="65" spans="1:4" x14ac:dyDescent="0.25">
      <c r="A65" s="3" t="s">
        <v>130</v>
      </c>
      <c r="B65" s="14" t="s">
        <v>129</v>
      </c>
      <c r="C65" s="25">
        <v>14121</v>
      </c>
      <c r="D65" s="25">
        <v>14352.7</v>
      </c>
    </row>
    <row r="66" spans="1:4" x14ac:dyDescent="0.25">
      <c r="A66" s="3" t="s">
        <v>132</v>
      </c>
      <c r="B66" s="14" t="s">
        <v>131</v>
      </c>
      <c r="C66" s="25">
        <v>7121.8</v>
      </c>
      <c r="D66" s="25">
        <v>7121.8</v>
      </c>
    </row>
    <row r="67" spans="1:4" ht="39" customHeight="1" x14ac:dyDescent="0.25">
      <c r="A67" s="4" t="s">
        <v>25</v>
      </c>
      <c r="B67" s="13" t="s">
        <v>133</v>
      </c>
      <c r="C67" s="27">
        <f>SUM(C68:C69)</f>
        <v>55405.899999999994</v>
      </c>
      <c r="D67" s="27">
        <f>SUM(D68:D69)</f>
        <v>250740.5</v>
      </c>
    </row>
    <row r="68" spans="1:4" ht="31.5" customHeight="1" x14ac:dyDescent="0.25">
      <c r="A68" s="3" t="s">
        <v>26</v>
      </c>
      <c r="B68" s="14" t="s">
        <v>27</v>
      </c>
      <c r="C68" s="25">
        <v>2564.1999999999998</v>
      </c>
      <c r="D68" s="25">
        <v>2610.9</v>
      </c>
    </row>
    <row r="69" spans="1:4" ht="23.25" customHeight="1" x14ac:dyDescent="0.25">
      <c r="A69" s="3" t="s">
        <v>28</v>
      </c>
      <c r="B69" s="14" t="s">
        <v>29</v>
      </c>
      <c r="C69" s="25">
        <v>52841.7</v>
      </c>
      <c r="D69" s="25">
        <v>248129.6</v>
      </c>
    </row>
    <row r="70" spans="1:4" ht="31.5" x14ac:dyDescent="0.25">
      <c r="A70" s="4" t="s">
        <v>135</v>
      </c>
      <c r="B70" s="13" t="s">
        <v>134</v>
      </c>
      <c r="C70" s="27">
        <f>SUM(C71:C77)</f>
        <v>110397.4</v>
      </c>
      <c r="D70" s="27">
        <f>SUM(D71:D77)</f>
        <v>123407.79999999999</v>
      </c>
    </row>
    <row r="71" spans="1:4" ht="28.5" customHeight="1" x14ac:dyDescent="0.25">
      <c r="A71" s="3" t="s">
        <v>30</v>
      </c>
      <c r="B71" s="14" t="s">
        <v>31</v>
      </c>
      <c r="C71" s="25">
        <v>1842</v>
      </c>
      <c r="D71" s="25">
        <v>1858.2</v>
      </c>
    </row>
    <row r="72" spans="1:4" ht="78.75" x14ac:dyDescent="0.25">
      <c r="A72" s="3" t="s">
        <v>32</v>
      </c>
      <c r="B72" s="16" t="s">
        <v>33</v>
      </c>
      <c r="C72" s="25">
        <v>41444</v>
      </c>
      <c r="D72" s="25">
        <v>42035.1</v>
      </c>
    </row>
    <row r="73" spans="1:4" ht="84.75" customHeight="1" x14ac:dyDescent="0.25">
      <c r="A73" s="3" t="s">
        <v>293</v>
      </c>
      <c r="B73" s="16" t="s">
        <v>136</v>
      </c>
      <c r="C73" s="25">
        <v>993</v>
      </c>
      <c r="D73" s="25">
        <v>993</v>
      </c>
    </row>
    <row r="74" spans="1:4" ht="45.75" customHeight="1" x14ac:dyDescent="0.25">
      <c r="A74" s="3" t="s">
        <v>34</v>
      </c>
      <c r="B74" s="14" t="s">
        <v>35</v>
      </c>
      <c r="C74" s="25">
        <v>40812</v>
      </c>
      <c r="D74" s="25">
        <v>40253.599999999999</v>
      </c>
    </row>
    <row r="75" spans="1:4" ht="48" customHeight="1" x14ac:dyDescent="0.25">
      <c r="A75" s="3" t="s">
        <v>294</v>
      </c>
      <c r="B75" s="14" t="s">
        <v>36</v>
      </c>
      <c r="C75" s="25">
        <v>21652</v>
      </c>
      <c r="D75" s="25">
        <v>34438.5</v>
      </c>
    </row>
    <row r="76" spans="1:4" ht="73.5" customHeight="1" x14ac:dyDescent="0.25">
      <c r="A76" s="3" t="s">
        <v>37</v>
      </c>
      <c r="B76" s="16" t="s">
        <v>38</v>
      </c>
      <c r="C76" s="25">
        <v>3633</v>
      </c>
      <c r="D76" s="25">
        <v>3760.2</v>
      </c>
    </row>
    <row r="77" spans="1:4" ht="63.75" customHeight="1" x14ac:dyDescent="0.25">
      <c r="A77" s="3" t="s">
        <v>295</v>
      </c>
      <c r="B77" s="16" t="s">
        <v>214</v>
      </c>
      <c r="C77" s="25">
        <v>21.4</v>
      </c>
      <c r="D77" s="25">
        <v>69.2</v>
      </c>
    </row>
    <row r="78" spans="1:4" x14ac:dyDescent="0.25">
      <c r="A78" s="4" t="s">
        <v>138</v>
      </c>
      <c r="B78" s="13" t="s">
        <v>137</v>
      </c>
      <c r="C78" s="27">
        <f>SUM(C79:C107)</f>
        <v>113968.90000000001</v>
      </c>
      <c r="D78" s="27">
        <f>SUM(D79:D106)</f>
        <v>114764.5</v>
      </c>
    </row>
    <row r="79" spans="1:4" ht="78.75" customHeight="1" x14ac:dyDescent="0.25">
      <c r="A79" s="3" t="s">
        <v>140</v>
      </c>
      <c r="B79" s="16" t="s">
        <v>139</v>
      </c>
      <c r="C79" s="25">
        <v>165.4</v>
      </c>
      <c r="D79" s="25">
        <v>195.2</v>
      </c>
    </row>
    <row r="80" spans="1:4" ht="104.25" customHeight="1" x14ac:dyDescent="0.25">
      <c r="A80" s="3" t="s">
        <v>142</v>
      </c>
      <c r="B80" s="16" t="s">
        <v>141</v>
      </c>
      <c r="C80" s="25">
        <v>1031.5</v>
      </c>
      <c r="D80" s="25">
        <v>1085.0999999999999</v>
      </c>
    </row>
    <row r="81" spans="1:4" ht="78" customHeight="1" x14ac:dyDescent="0.25">
      <c r="A81" s="3" t="s">
        <v>144</v>
      </c>
      <c r="B81" s="16" t="s">
        <v>143</v>
      </c>
      <c r="C81" s="25">
        <v>102</v>
      </c>
      <c r="D81" s="25">
        <v>99.1</v>
      </c>
    </row>
    <row r="82" spans="1:4" ht="93" customHeight="1" x14ac:dyDescent="0.25">
      <c r="A82" s="3" t="s">
        <v>146</v>
      </c>
      <c r="B82" s="16" t="s">
        <v>145</v>
      </c>
      <c r="C82" s="25">
        <v>4.2</v>
      </c>
      <c r="D82" s="25">
        <v>4.2</v>
      </c>
    </row>
    <row r="83" spans="1:4" ht="78.75" x14ac:dyDescent="0.25">
      <c r="A83" s="3" t="s">
        <v>148</v>
      </c>
      <c r="B83" s="16" t="s">
        <v>147</v>
      </c>
      <c r="C83" s="25">
        <v>5.9</v>
      </c>
      <c r="D83" s="25">
        <v>4.9000000000000004</v>
      </c>
    </row>
    <row r="84" spans="1:4" ht="78.75" x14ac:dyDescent="0.25">
      <c r="A84" s="3" t="s">
        <v>150</v>
      </c>
      <c r="B84" s="16" t="s">
        <v>149</v>
      </c>
      <c r="C84" s="25">
        <v>2.5</v>
      </c>
      <c r="D84" s="25">
        <v>4.2</v>
      </c>
    </row>
    <row r="85" spans="1:4" ht="63" x14ac:dyDescent="0.25">
      <c r="A85" s="3" t="s">
        <v>152</v>
      </c>
      <c r="B85" s="14" t="s">
        <v>151</v>
      </c>
      <c r="C85" s="25">
        <v>0</v>
      </c>
      <c r="D85" s="25">
        <v>0.9</v>
      </c>
    </row>
    <row r="86" spans="1:4" ht="63" x14ac:dyDescent="0.25">
      <c r="A86" s="3" t="s">
        <v>154</v>
      </c>
      <c r="B86" s="16" t="s">
        <v>153</v>
      </c>
      <c r="C86" s="25">
        <v>-2.1</v>
      </c>
      <c r="D86" s="25">
        <v>-2.1</v>
      </c>
    </row>
    <row r="87" spans="1:4" ht="78.75" x14ac:dyDescent="0.25">
      <c r="A87" s="3" t="s">
        <v>156</v>
      </c>
      <c r="B87" s="16" t="s">
        <v>155</v>
      </c>
      <c r="C87" s="25">
        <v>592.4</v>
      </c>
      <c r="D87" s="25">
        <v>614.20000000000005</v>
      </c>
    </row>
    <row r="88" spans="1:4" ht="126" x14ac:dyDescent="0.25">
      <c r="A88" s="3" t="s">
        <v>158</v>
      </c>
      <c r="B88" s="16" t="s">
        <v>157</v>
      </c>
      <c r="C88" s="25">
        <v>1016.3</v>
      </c>
      <c r="D88" s="25">
        <v>854.3</v>
      </c>
    </row>
    <row r="89" spans="1:4" ht="126" x14ac:dyDescent="0.25">
      <c r="A89" s="3" t="s">
        <v>39</v>
      </c>
      <c r="B89" s="16" t="s">
        <v>159</v>
      </c>
      <c r="C89" s="25">
        <v>7.2</v>
      </c>
      <c r="D89" s="25">
        <v>6</v>
      </c>
    </row>
    <row r="90" spans="1:4" ht="78.75" x14ac:dyDescent="0.25">
      <c r="A90" s="3" t="s">
        <v>40</v>
      </c>
      <c r="B90" s="16" t="s">
        <v>41</v>
      </c>
      <c r="C90" s="25">
        <v>48</v>
      </c>
      <c r="D90" s="25">
        <v>40</v>
      </c>
    </row>
    <row r="91" spans="1:4" ht="78.75" x14ac:dyDescent="0.25">
      <c r="A91" s="3" t="s">
        <v>300</v>
      </c>
      <c r="B91" s="16" t="s">
        <v>160</v>
      </c>
      <c r="C91" s="25">
        <v>256</v>
      </c>
      <c r="D91" s="25">
        <v>232</v>
      </c>
    </row>
    <row r="92" spans="1:4" ht="63" x14ac:dyDescent="0.25">
      <c r="A92" s="3" t="s">
        <v>162</v>
      </c>
      <c r="B92" s="16" t="s">
        <v>161</v>
      </c>
      <c r="C92" s="25">
        <v>2921.6</v>
      </c>
      <c r="D92" s="25">
        <v>3243.5</v>
      </c>
    </row>
    <row r="93" spans="1:4" ht="78.75" x14ac:dyDescent="0.25">
      <c r="A93" s="3" t="s">
        <v>164</v>
      </c>
      <c r="B93" s="16" t="s">
        <v>163</v>
      </c>
      <c r="C93" s="25">
        <v>20892.7</v>
      </c>
      <c r="D93" s="25">
        <v>18788</v>
      </c>
    </row>
    <row r="94" spans="1:4" ht="126" x14ac:dyDescent="0.25">
      <c r="A94" s="3" t="s">
        <v>42</v>
      </c>
      <c r="B94" s="16" t="s">
        <v>43</v>
      </c>
      <c r="C94" s="25">
        <v>2612.5</v>
      </c>
      <c r="D94" s="25">
        <v>2701.6</v>
      </c>
    </row>
    <row r="95" spans="1:4" ht="126" x14ac:dyDescent="0.25">
      <c r="A95" s="3" t="s">
        <v>44</v>
      </c>
      <c r="B95" s="16" t="s">
        <v>45</v>
      </c>
      <c r="C95" s="25">
        <v>30</v>
      </c>
      <c r="D95" s="25">
        <v>40</v>
      </c>
    </row>
    <row r="96" spans="1:4" ht="62.25" customHeight="1" x14ac:dyDescent="0.25">
      <c r="A96" s="3" t="s">
        <v>215</v>
      </c>
      <c r="B96" s="16" t="s">
        <v>216</v>
      </c>
      <c r="C96" s="25">
        <v>417.6</v>
      </c>
      <c r="D96" s="25">
        <v>16.8</v>
      </c>
    </row>
    <row r="97" spans="1:4" ht="47.25" x14ac:dyDescent="0.25">
      <c r="A97" s="3" t="s">
        <v>46</v>
      </c>
      <c r="B97" s="14" t="s">
        <v>47</v>
      </c>
      <c r="C97" s="25">
        <v>3380.4</v>
      </c>
      <c r="D97" s="25">
        <v>3759.3</v>
      </c>
    </row>
    <row r="98" spans="1:4" ht="63" x14ac:dyDescent="0.25">
      <c r="A98" s="3" t="s">
        <v>48</v>
      </c>
      <c r="B98" s="14" t="s">
        <v>49</v>
      </c>
      <c r="C98" s="25">
        <v>1.7</v>
      </c>
      <c r="D98" s="25">
        <v>1.8</v>
      </c>
    </row>
    <row r="99" spans="1:4" ht="63" x14ac:dyDescent="0.25">
      <c r="A99" s="3" t="s">
        <v>50</v>
      </c>
      <c r="B99" s="14" t="s">
        <v>165</v>
      </c>
      <c r="C99" s="25">
        <v>15901.4</v>
      </c>
      <c r="D99" s="25">
        <v>16015.9</v>
      </c>
    </row>
    <row r="100" spans="1:4" ht="47.25" x14ac:dyDescent="0.25">
      <c r="A100" s="3" t="s">
        <v>51</v>
      </c>
      <c r="B100" s="14" t="s">
        <v>52</v>
      </c>
      <c r="C100" s="25">
        <v>44</v>
      </c>
      <c r="D100" s="25">
        <v>44</v>
      </c>
    </row>
    <row r="101" spans="1:4" ht="63" x14ac:dyDescent="0.25">
      <c r="A101" s="3" t="s">
        <v>53</v>
      </c>
      <c r="B101" s="14" t="s">
        <v>54</v>
      </c>
      <c r="C101" s="25">
        <v>21988</v>
      </c>
      <c r="D101" s="25">
        <v>22069.9</v>
      </c>
    </row>
    <row r="102" spans="1:4" ht="47.25" x14ac:dyDescent="0.25">
      <c r="A102" s="3" t="s">
        <v>55</v>
      </c>
      <c r="B102" s="14" t="s">
        <v>56</v>
      </c>
      <c r="C102" s="25">
        <v>1225</v>
      </c>
      <c r="D102" s="25">
        <v>1225</v>
      </c>
    </row>
    <row r="103" spans="1:4" ht="63" x14ac:dyDescent="0.25">
      <c r="A103" s="3" t="s">
        <v>167</v>
      </c>
      <c r="B103" s="14" t="s">
        <v>166</v>
      </c>
      <c r="C103" s="25">
        <v>293</v>
      </c>
      <c r="D103" s="25">
        <v>354.1</v>
      </c>
    </row>
    <row r="104" spans="1:4" ht="63" x14ac:dyDescent="0.25">
      <c r="A104" s="3" t="s">
        <v>57</v>
      </c>
      <c r="B104" s="14" t="s">
        <v>58</v>
      </c>
      <c r="C104" s="25">
        <v>132.6</v>
      </c>
      <c r="D104" s="25">
        <v>211.7</v>
      </c>
    </row>
    <row r="105" spans="1:4" ht="157.5" x14ac:dyDescent="0.25">
      <c r="A105" s="3" t="s">
        <v>59</v>
      </c>
      <c r="B105" s="16" t="s">
        <v>301</v>
      </c>
      <c r="C105" s="25">
        <v>0</v>
      </c>
      <c r="D105" s="25">
        <v>4.5999999999999996</v>
      </c>
    </row>
    <row r="106" spans="1:4" ht="78.75" x14ac:dyDescent="0.25">
      <c r="A106" s="3" t="s">
        <v>169</v>
      </c>
      <c r="B106" s="16" t="s">
        <v>168</v>
      </c>
      <c r="C106" s="25">
        <v>40906.5</v>
      </c>
      <c r="D106" s="25">
        <v>43150.3</v>
      </c>
    </row>
    <row r="107" spans="1:4" ht="92.25" customHeight="1" x14ac:dyDescent="0.25">
      <c r="A107" s="3" t="s">
        <v>217</v>
      </c>
      <c r="B107" s="16" t="s">
        <v>218</v>
      </c>
      <c r="C107" s="25">
        <v>-7.4</v>
      </c>
      <c r="D107" s="25">
        <v>0</v>
      </c>
    </row>
    <row r="108" spans="1:4" x14ac:dyDescent="0.25">
      <c r="A108" s="4" t="s">
        <v>171</v>
      </c>
      <c r="B108" s="13" t="s">
        <v>170</v>
      </c>
      <c r="C108" s="27">
        <f>SUM(C109:C112)</f>
        <v>81.099999999999994</v>
      </c>
      <c r="D108" s="27">
        <f>SUM(D109:D112)</f>
        <v>621.70000000000005</v>
      </c>
    </row>
    <row r="109" spans="1:4" x14ac:dyDescent="0.25">
      <c r="A109" s="3" t="s">
        <v>172</v>
      </c>
      <c r="B109" s="14" t="s">
        <v>60</v>
      </c>
      <c r="C109" s="25">
        <v>0</v>
      </c>
      <c r="D109" s="25">
        <v>125.9</v>
      </c>
    </row>
    <row r="110" spans="1:4" x14ac:dyDescent="0.25">
      <c r="A110" s="3" t="s">
        <v>61</v>
      </c>
      <c r="B110" s="14" t="s">
        <v>62</v>
      </c>
      <c r="C110" s="25">
        <v>62</v>
      </c>
      <c r="D110" s="25">
        <v>476.7</v>
      </c>
    </row>
    <row r="111" spans="1:4" ht="47.25" x14ac:dyDescent="0.25">
      <c r="A111" s="3" t="s">
        <v>220</v>
      </c>
      <c r="B111" s="14" t="s">
        <v>219</v>
      </c>
      <c r="C111" s="25">
        <v>6.5</v>
      </c>
      <c r="D111" s="25">
        <v>6.5</v>
      </c>
    </row>
    <row r="112" spans="1:4" ht="47.25" x14ac:dyDescent="0.25">
      <c r="A112" s="3" t="s">
        <v>222</v>
      </c>
      <c r="B112" s="14" t="s">
        <v>221</v>
      </c>
      <c r="C112" s="25">
        <v>12.6</v>
      </c>
      <c r="D112" s="25">
        <v>12.6</v>
      </c>
    </row>
    <row r="113" spans="1:4" x14ac:dyDescent="0.25">
      <c r="A113" s="4" t="s">
        <v>173</v>
      </c>
      <c r="B113" s="7" t="s">
        <v>63</v>
      </c>
      <c r="C113" s="24">
        <f>C114+C143+C145+C147+C150</f>
        <v>10265590.199999999</v>
      </c>
      <c r="D113" s="24">
        <f>D114+D143+D145+D147+D150</f>
        <v>9452359.3000000007</v>
      </c>
    </row>
    <row r="114" spans="1:4" ht="46.5" customHeight="1" x14ac:dyDescent="0.25">
      <c r="A114" s="4" t="s">
        <v>174</v>
      </c>
      <c r="B114" s="7" t="s">
        <v>64</v>
      </c>
      <c r="C114" s="24">
        <f>C115+C118+C132+C140</f>
        <v>10242840.699999999</v>
      </c>
      <c r="D114" s="24">
        <f>D115+D118+D132+D140</f>
        <v>9629781.8000000007</v>
      </c>
    </row>
    <row r="115" spans="1:4" ht="37.5" x14ac:dyDescent="0.25">
      <c r="A115" s="4" t="s">
        <v>175</v>
      </c>
      <c r="B115" s="7" t="s">
        <v>207</v>
      </c>
      <c r="C115" s="24">
        <f>C116</f>
        <v>706461.4</v>
      </c>
      <c r="D115" s="24">
        <f>D116+D117</f>
        <v>836812.3</v>
      </c>
    </row>
    <row r="116" spans="1:4" ht="37.5" x14ac:dyDescent="0.25">
      <c r="A116" s="3" t="s">
        <v>65</v>
      </c>
      <c r="B116" s="2" t="s">
        <v>66</v>
      </c>
      <c r="C116" s="26">
        <v>706461.4</v>
      </c>
      <c r="D116" s="26">
        <v>796812.3</v>
      </c>
    </row>
    <row r="117" spans="1:4" ht="57.75" customHeight="1" x14ac:dyDescent="0.25">
      <c r="A117" s="3" t="s">
        <v>223</v>
      </c>
      <c r="B117" s="2" t="s">
        <v>224</v>
      </c>
      <c r="C117" s="26">
        <v>0</v>
      </c>
      <c r="D117" s="26">
        <v>40000</v>
      </c>
    </row>
    <row r="118" spans="1:4" ht="37.5" x14ac:dyDescent="0.25">
      <c r="A118" s="4" t="s">
        <v>176</v>
      </c>
      <c r="B118" s="7" t="s">
        <v>209</v>
      </c>
      <c r="C118" s="24">
        <f>SUM(C119:C131)</f>
        <v>2197349.6</v>
      </c>
      <c r="D118" s="24">
        <f>SUM(D119:D131)</f>
        <v>1936417.5999999999</v>
      </c>
    </row>
    <row r="119" spans="1:4" ht="43.5" customHeight="1" x14ac:dyDescent="0.25">
      <c r="A119" s="3" t="s">
        <v>67</v>
      </c>
      <c r="B119" s="2" t="s">
        <v>68</v>
      </c>
      <c r="C119" s="26">
        <v>61575.4</v>
      </c>
      <c r="D119" s="26">
        <v>61575.4</v>
      </c>
    </row>
    <row r="120" spans="1:4" ht="100.5" customHeight="1" x14ac:dyDescent="0.25">
      <c r="A120" s="3" t="s">
        <v>69</v>
      </c>
      <c r="B120" s="17" t="s">
        <v>70</v>
      </c>
      <c r="C120" s="26">
        <v>4868.3999999999996</v>
      </c>
      <c r="D120" s="26">
        <v>0</v>
      </c>
    </row>
    <row r="121" spans="1:4" ht="56.25" x14ac:dyDescent="0.25">
      <c r="A121" s="3" t="s">
        <v>178</v>
      </c>
      <c r="B121" s="2" t="s">
        <v>177</v>
      </c>
      <c r="C121" s="26">
        <v>954.1</v>
      </c>
      <c r="D121" s="26">
        <v>954.1</v>
      </c>
    </row>
    <row r="122" spans="1:4" ht="73.5" customHeight="1" x14ac:dyDescent="0.25">
      <c r="A122" s="3" t="s">
        <v>225</v>
      </c>
      <c r="B122" s="2" t="s">
        <v>226</v>
      </c>
      <c r="C122" s="26">
        <v>118283.2</v>
      </c>
      <c r="D122" s="26">
        <v>118283.2</v>
      </c>
    </row>
    <row r="123" spans="1:4" ht="43.5" customHeight="1" x14ac:dyDescent="0.25">
      <c r="A123" s="3" t="s">
        <v>302</v>
      </c>
      <c r="B123" s="2" t="s">
        <v>227</v>
      </c>
      <c r="C123" s="26">
        <v>214929.5</v>
      </c>
      <c r="D123" s="26">
        <v>214929.5</v>
      </c>
    </row>
    <row r="124" spans="1:4" ht="56.25" x14ac:dyDescent="0.25">
      <c r="A124" s="3" t="s">
        <v>71</v>
      </c>
      <c r="B124" s="2" t="s">
        <v>72</v>
      </c>
      <c r="C124" s="26">
        <v>25294.2</v>
      </c>
      <c r="D124" s="26">
        <v>25294.2</v>
      </c>
    </row>
    <row r="125" spans="1:4" ht="83.25" customHeight="1" x14ac:dyDescent="0.25">
      <c r="A125" s="3" t="s">
        <v>303</v>
      </c>
      <c r="B125" s="2" t="s">
        <v>179</v>
      </c>
      <c r="C125" s="26">
        <v>303030.3</v>
      </c>
      <c r="D125" s="26">
        <v>303030.3</v>
      </c>
    </row>
    <row r="126" spans="1:4" ht="44.25" customHeight="1" x14ac:dyDescent="0.25">
      <c r="A126" s="3" t="s">
        <v>181</v>
      </c>
      <c r="B126" s="2" t="s">
        <v>180</v>
      </c>
      <c r="C126" s="26">
        <v>8000</v>
      </c>
      <c r="D126" s="26">
        <v>8000</v>
      </c>
    </row>
    <row r="127" spans="1:4" ht="42" customHeight="1" x14ac:dyDescent="0.25">
      <c r="A127" s="3" t="s">
        <v>73</v>
      </c>
      <c r="B127" s="2" t="s">
        <v>74</v>
      </c>
      <c r="C127" s="26">
        <v>4678.3999999999996</v>
      </c>
      <c r="D127" s="26">
        <v>4678.3999999999996</v>
      </c>
    </row>
    <row r="128" spans="1:4" ht="93.75" customHeight="1" x14ac:dyDescent="0.25">
      <c r="A128" s="3" t="s">
        <v>183</v>
      </c>
      <c r="B128" s="2" t="s">
        <v>182</v>
      </c>
      <c r="C128" s="26">
        <v>16595.7</v>
      </c>
      <c r="D128" s="26">
        <v>11242.2</v>
      </c>
    </row>
    <row r="129" spans="1:4" ht="57" customHeight="1" x14ac:dyDescent="0.25">
      <c r="A129" s="3" t="s">
        <v>303</v>
      </c>
      <c r="B129" s="2" t="s">
        <v>228</v>
      </c>
      <c r="C129" s="26">
        <v>330</v>
      </c>
      <c r="D129" s="26">
        <v>330</v>
      </c>
    </row>
    <row r="130" spans="1:4" ht="54" customHeight="1" x14ac:dyDescent="0.25">
      <c r="A130" s="3" t="s">
        <v>75</v>
      </c>
      <c r="B130" s="2" t="s">
        <v>76</v>
      </c>
      <c r="C130" s="26">
        <v>108308.9</v>
      </c>
      <c r="D130" s="26">
        <v>107875.1</v>
      </c>
    </row>
    <row r="131" spans="1:4" x14ac:dyDescent="0.25">
      <c r="A131" s="3" t="s">
        <v>77</v>
      </c>
      <c r="B131" s="2" t="s">
        <v>78</v>
      </c>
      <c r="C131" s="26">
        <v>1330501.5</v>
      </c>
      <c r="D131" s="26">
        <v>1080225.2</v>
      </c>
    </row>
    <row r="132" spans="1:4" ht="37.5" x14ac:dyDescent="0.25">
      <c r="A132" s="4" t="s">
        <v>184</v>
      </c>
      <c r="B132" s="7" t="s">
        <v>208</v>
      </c>
      <c r="C132" s="24">
        <f>SUM(C133:C139)</f>
        <v>3966689</v>
      </c>
      <c r="D132" s="24">
        <f>SUM(D133:D139)</f>
        <v>3957054.1</v>
      </c>
    </row>
    <row r="133" spans="1:4" ht="67.5" customHeight="1" x14ac:dyDescent="0.25">
      <c r="A133" s="3" t="s">
        <v>79</v>
      </c>
      <c r="B133" s="2" t="s">
        <v>304</v>
      </c>
      <c r="C133" s="26">
        <v>52774.3</v>
      </c>
      <c r="D133" s="26">
        <v>52361.5</v>
      </c>
    </row>
    <row r="134" spans="1:4" ht="105.75" customHeight="1" x14ac:dyDescent="0.25">
      <c r="A134" s="3" t="s">
        <v>80</v>
      </c>
      <c r="B134" s="2" t="s">
        <v>81</v>
      </c>
      <c r="C134" s="26">
        <v>146857.5</v>
      </c>
      <c r="D134" s="26">
        <v>146769.5</v>
      </c>
    </row>
    <row r="135" spans="1:4" ht="87" customHeight="1" x14ac:dyDescent="0.25">
      <c r="A135" s="3" t="s">
        <v>82</v>
      </c>
      <c r="B135" s="2" t="s">
        <v>185</v>
      </c>
      <c r="C135" s="26">
        <v>64697.2</v>
      </c>
      <c r="D135" s="26">
        <v>64697.2</v>
      </c>
    </row>
    <row r="136" spans="1:4" ht="75.75" customHeight="1" x14ac:dyDescent="0.25">
      <c r="A136" s="3" t="s">
        <v>83</v>
      </c>
      <c r="B136" s="2" t="s">
        <v>84</v>
      </c>
      <c r="C136" s="26">
        <v>17.7</v>
      </c>
      <c r="D136" s="26">
        <v>17.7</v>
      </c>
    </row>
    <row r="137" spans="1:4" ht="132.75" customHeight="1" x14ac:dyDescent="0.25">
      <c r="A137" s="3" t="s">
        <v>85</v>
      </c>
      <c r="B137" s="17" t="s">
        <v>86</v>
      </c>
      <c r="C137" s="26">
        <v>129952.6</v>
      </c>
      <c r="D137" s="26">
        <v>129952.6</v>
      </c>
    </row>
    <row r="138" spans="1:4" ht="86.25" customHeight="1" x14ac:dyDescent="0.25">
      <c r="A138" s="3" t="s">
        <v>87</v>
      </c>
      <c r="B138" s="2" t="s">
        <v>88</v>
      </c>
      <c r="C138" s="26">
        <v>148684.9</v>
      </c>
      <c r="D138" s="26">
        <v>148684.9</v>
      </c>
    </row>
    <row r="139" spans="1:4" x14ac:dyDescent="0.25">
      <c r="A139" s="3" t="s">
        <v>89</v>
      </c>
      <c r="B139" s="2" t="s">
        <v>90</v>
      </c>
      <c r="C139" s="26">
        <v>3423704.8</v>
      </c>
      <c r="D139" s="26">
        <v>3414570.7</v>
      </c>
    </row>
    <row r="140" spans="1:4" x14ac:dyDescent="0.25">
      <c r="A140" s="4" t="s">
        <v>186</v>
      </c>
      <c r="B140" s="18" t="s">
        <v>210</v>
      </c>
      <c r="C140" s="24">
        <f>SUM(C141:C142)</f>
        <v>3372340.7</v>
      </c>
      <c r="D140" s="24">
        <f>SUM(D141:D142)</f>
        <v>2899497.8</v>
      </c>
    </row>
    <row r="141" spans="1:4" ht="108.75" customHeight="1" x14ac:dyDescent="0.25">
      <c r="A141" s="3" t="s">
        <v>91</v>
      </c>
      <c r="B141" s="2" t="s">
        <v>92</v>
      </c>
      <c r="C141" s="26">
        <v>7844</v>
      </c>
      <c r="D141" s="26">
        <v>7844</v>
      </c>
    </row>
    <row r="142" spans="1:4" ht="37.5" x14ac:dyDescent="0.25">
      <c r="A142" s="3" t="s">
        <v>93</v>
      </c>
      <c r="B142" s="2" t="s">
        <v>94</v>
      </c>
      <c r="C142" s="26">
        <v>3364496.7</v>
      </c>
      <c r="D142" s="26">
        <v>2891653.8</v>
      </c>
    </row>
    <row r="143" spans="1:4" ht="46.5" customHeight="1" x14ac:dyDescent="0.25">
      <c r="A143" s="4" t="s">
        <v>188</v>
      </c>
      <c r="B143" s="7" t="s">
        <v>187</v>
      </c>
      <c r="C143" s="26">
        <f>C144</f>
        <v>0</v>
      </c>
      <c r="D143" s="26">
        <f>D144</f>
        <v>152.9</v>
      </c>
    </row>
    <row r="144" spans="1:4" ht="51.75" customHeight="1" x14ac:dyDescent="0.25">
      <c r="A144" s="3" t="s">
        <v>190</v>
      </c>
      <c r="B144" s="2" t="s">
        <v>189</v>
      </c>
      <c r="C144" s="26">
        <v>0</v>
      </c>
      <c r="D144" s="26">
        <v>152.9</v>
      </c>
    </row>
    <row r="145" spans="1:4" x14ac:dyDescent="0.25">
      <c r="A145" s="4" t="s">
        <v>192</v>
      </c>
      <c r="B145" s="7" t="s">
        <v>191</v>
      </c>
      <c r="C145" s="24">
        <f>C146</f>
        <v>15000</v>
      </c>
      <c r="D145" s="24">
        <f>D146</f>
        <v>14914.2</v>
      </c>
    </row>
    <row r="146" spans="1:4" ht="37.5" x14ac:dyDescent="0.25">
      <c r="A146" s="3" t="s">
        <v>95</v>
      </c>
      <c r="B146" s="2" t="s">
        <v>96</v>
      </c>
      <c r="C146" s="26">
        <v>15000</v>
      </c>
      <c r="D146" s="26">
        <v>14914.2</v>
      </c>
    </row>
    <row r="147" spans="1:4" ht="93.75" x14ac:dyDescent="0.25">
      <c r="A147" s="4" t="s">
        <v>193</v>
      </c>
      <c r="B147" s="7" t="s">
        <v>97</v>
      </c>
      <c r="C147" s="26">
        <f>C148+C149</f>
        <v>7749.5</v>
      </c>
      <c r="D147" s="26">
        <f>D148+D149</f>
        <v>39922</v>
      </c>
    </row>
    <row r="148" spans="1:4" ht="47.25" customHeight="1" x14ac:dyDescent="0.25">
      <c r="A148" s="3" t="s">
        <v>229</v>
      </c>
      <c r="B148" s="2" t="s">
        <v>230</v>
      </c>
      <c r="C148" s="26">
        <v>0</v>
      </c>
      <c r="D148" s="26">
        <v>9097.6</v>
      </c>
    </row>
    <row r="149" spans="1:4" ht="47.25" customHeight="1" x14ac:dyDescent="0.25">
      <c r="A149" s="3" t="s">
        <v>231</v>
      </c>
      <c r="B149" s="2" t="s">
        <v>232</v>
      </c>
      <c r="C149" s="26">
        <v>7749.5</v>
      </c>
      <c r="D149" s="26">
        <v>30824.400000000001</v>
      </c>
    </row>
    <row r="150" spans="1:4" ht="56.25" x14ac:dyDescent="0.25">
      <c r="A150" s="4" t="s">
        <v>194</v>
      </c>
      <c r="B150" s="7" t="s">
        <v>98</v>
      </c>
      <c r="C150" s="26">
        <f>SUM(C151:C157)</f>
        <v>0</v>
      </c>
      <c r="D150" s="26">
        <f>SUM(D151:D158)</f>
        <v>-232411.59999999998</v>
      </c>
    </row>
    <row r="151" spans="1:4" ht="155.25" customHeight="1" x14ac:dyDescent="0.25">
      <c r="A151" s="3" t="s">
        <v>196</v>
      </c>
      <c r="B151" s="17" t="s">
        <v>195</v>
      </c>
      <c r="C151" s="26">
        <v>0</v>
      </c>
      <c r="D151" s="26">
        <v>-5080.2</v>
      </c>
    </row>
    <row r="152" spans="1:4" ht="88.5" customHeight="1" x14ac:dyDescent="0.25">
      <c r="A152" s="3" t="s">
        <v>233</v>
      </c>
      <c r="B152" s="2" t="s">
        <v>234</v>
      </c>
      <c r="C152" s="26">
        <v>0</v>
      </c>
      <c r="D152" s="26">
        <v>-99827.199999999997</v>
      </c>
    </row>
    <row r="153" spans="1:4" ht="50.25" customHeight="1" x14ac:dyDescent="0.25">
      <c r="A153" s="3" t="s">
        <v>197</v>
      </c>
      <c r="B153" s="2" t="s">
        <v>235</v>
      </c>
      <c r="C153" s="26">
        <v>0</v>
      </c>
      <c r="D153" s="26">
        <v>-3.9</v>
      </c>
    </row>
    <row r="154" spans="1:4" ht="55.5" customHeight="1" x14ac:dyDescent="0.25">
      <c r="A154" s="3" t="s">
        <v>199</v>
      </c>
      <c r="B154" s="2" t="s">
        <v>198</v>
      </c>
      <c r="C154" s="26">
        <v>0</v>
      </c>
      <c r="D154" s="26">
        <v>-27.6</v>
      </c>
    </row>
    <row r="155" spans="1:4" ht="85.5" customHeight="1" x14ac:dyDescent="0.25">
      <c r="A155" s="3" t="s">
        <v>200</v>
      </c>
      <c r="B155" s="2" t="s">
        <v>99</v>
      </c>
      <c r="C155" s="26">
        <v>0</v>
      </c>
      <c r="D155" s="26">
        <v>-22189</v>
      </c>
    </row>
    <row r="156" spans="1:4" ht="65.25" customHeight="1" x14ac:dyDescent="0.25">
      <c r="A156" s="3" t="s">
        <v>202</v>
      </c>
      <c r="B156" s="2" t="s">
        <v>201</v>
      </c>
      <c r="C156" s="26">
        <v>0</v>
      </c>
      <c r="D156" s="26">
        <v>-5168.3999999999996</v>
      </c>
    </row>
    <row r="157" spans="1:4" ht="102.75" customHeight="1" x14ac:dyDescent="0.25">
      <c r="A157" s="3" t="s">
        <v>204</v>
      </c>
      <c r="B157" s="2" t="s">
        <v>203</v>
      </c>
      <c r="C157" s="26">
        <v>0</v>
      </c>
      <c r="D157" s="26">
        <v>-7288.8</v>
      </c>
    </row>
    <row r="158" spans="1:4" ht="68.25" customHeight="1" x14ac:dyDescent="0.25">
      <c r="A158" s="19" t="s">
        <v>205</v>
      </c>
      <c r="B158" s="20" t="s">
        <v>100</v>
      </c>
      <c r="C158" s="28">
        <v>0</v>
      </c>
      <c r="D158" s="28">
        <v>-92826.5</v>
      </c>
    </row>
  </sheetData>
  <mergeCells count="3">
    <mergeCell ref="C1:D1"/>
    <mergeCell ref="A4:D4"/>
    <mergeCell ref="A5:D5"/>
  </mergeCells>
  <pageMargins left="0.59055118110236227" right="0.19685039370078741" top="0.39370078740157483" bottom="0.39370078740157483" header="0" footer="0"/>
  <pageSetup paperSize="9" scale="6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доходы</vt:lpstr>
      <vt:lpstr>'Приложение №1 доходы'!Заголовки_для_печати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Захаревич Елена</dc:creator>
  <cp:lastModifiedBy>Наталья Геращенко</cp:lastModifiedBy>
  <cp:lastPrinted>2026-04-21T02:24:47Z</cp:lastPrinted>
  <dcterms:created xsi:type="dcterms:W3CDTF">2024-04-19T03:50:25Z</dcterms:created>
  <dcterms:modified xsi:type="dcterms:W3CDTF">2026-04-21T02:24:51Z</dcterms:modified>
</cp:coreProperties>
</file>